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<sst xmlns="http://schemas.openxmlformats.org/spreadsheetml/2006/main" count="317" uniqueCount="188">
  <si>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</si>
  <si>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</si>
  <si>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</si>
  <si>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</si>
  <si>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</si>
  <si>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</si>
  <si>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</si>
  <si>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</si>
  <si>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</si>
  <si>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</si>
  <si>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</si>
  <si>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</si>
  <si>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</si>
  <si>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</si>
  <si>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</si>
  <si>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</si>
  <si>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</si>
  <si>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</si>
  <si>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</si>
  <si>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</si>
  <si>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</si>
  <si>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</si>
  <si>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</si>
  <si>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</si>
  <si>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</si>
  <si>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</si>
  <si>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</si>
  <si>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</si>
  <si>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</si>
  <si>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</si>
  <si>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</si>
  <si>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</si>
  <si>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</si>
  <si>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</si>
  <si>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</si>
  <si>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</si>
  <si>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</si>
  <si>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</si>
  <si>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</si>
  <si>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</si>
  <si>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</si>
  <si>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</si>
  <si>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</si>
  <si>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</si>
  <si>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</si>
  <si>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</si>
  <si>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</si>
  <si>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</si>
  <si>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</si>
  <si>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</si>
  <si>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</si>
  <si>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</si>
  <si>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</si>
  <si>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</si>
  <si>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</si>
  <si>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</si>
  <si>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</si>
  <si>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</si>
  <si>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</si>
  <si>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</si>
  <si>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</si>
  <si>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</si>
  <si>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</si>
  <si>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</si>
  <si>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</si>
  <si>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</si>
  <si>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</si>
  <si>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</si>
  <si>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</si>
  <si>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</si>
  <si>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</si>
  <si>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</si>
  <si>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</si>
  <si>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</si>
  <si>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</si>
  <si>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</si>
  <si>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</si>
  <si>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</si>
  <si>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</si>
  <si>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</si>
  <si>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</si>
  <si>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</si>
  <si>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</si>
  <si>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</si>
  <si>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</si>
  <si>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</si>
  <si>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</si>
  <si>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</si>
  <si>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</si>
  <si>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</si>
  <si>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</si>
  <si>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</si>
  <si>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</si>
  <si>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</si>
  <si>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</si>
  <si>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</si>
  <si>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</si>
  <si>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</si>
  <si>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</si>
  <si>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</si>
  <si>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</si>
  <si>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</si>
  <si>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</si>
  <si>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</si>
  <si>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</si>
  <si>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</si>
  <si>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</si>
  <si>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</si>
  <si>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</si>
  <si>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</si>
  <si>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</si>
  <si>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</si>
  <si>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</si>
  <si>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</si>
  <si>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</si>
  <si>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</si>
  <si>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</si>
  <si>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</si>
  <si>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</si>
  <si>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</si>
  <si>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</si>
  <si>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</si>
  <si>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</si>
  <si>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</si>
  <si>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</si>
  <si>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</si>
  <si>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</si>
  <si>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</si>
  <si>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</si>
  <si>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</si>
  <si>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</si>
  <si>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</si>
  <si>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</si>
  <si>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</si>
  <si>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</si>
  <si>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</si>
  <si>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</si>
  <si>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</si>
  <si>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</si>
  <si>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</si>
  <si>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</si>
  <si>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</si>
  <si>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</si>
  <si>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</si>
  <si>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</si>
  <si>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</si>
  <si>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</si>
  <si>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</si>
  <si>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</si>
  <si>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</si>
  <si>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</si>
  <si>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</si>
  <si>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</si>
  <si>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</si>
  <si>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</si>
  <si>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</si>
  <si>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</si>
  <si>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</si>
  <si>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</si>
  <si>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</si>
  <si>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</si>
  <si>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</si>
  <si>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</si>
  <si>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</si>
  <si>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</si>
  <si>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</si>
  <si>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</si>
  <si>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</si>
  <si>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</si>
  <si>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</si>
  <si>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</si>
  <si>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</si>
  <si>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</si>
  <si>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</si>
  <si>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</si>
  <si>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</si>
  <si>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</si>
  <si>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</si>
  <si>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2026</t>
  </si>
  <si>
    <t xml:space="preserve">Электроснабжение ЭПУ потребителей в соответствии с договором на ТП № 3-53-25-2863 г. Усть-Лабинск </t>
  </si>
  <si>
    <t>P_Ул_25_ЛК150_017285</t>
  </si>
  <si>
    <t>ВЛИ-0,4 кВ ТП-239 Ф-3 (от ТП до оп.20)</t>
  </si>
  <si>
    <t xml:space="preserve"> СИП-2,3х95+1х70-0.6/1 мм2</t>
  </si>
  <si>
    <t xml:space="preserve"> СИП-2, 3х95+1х70-0.6/1 мм2</t>
  </si>
  <si>
    <t>У149-1125-ЭС</t>
  </si>
  <si>
    <t>0,431</t>
  </si>
  <si>
    <t>Л7-26-2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</si>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</sst>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E1" zoomScale="70" zoomScaleNormal="70" zoomScaleSheetLayoutView="70" workbookViewId="0">
      <selection activeCell="Q24" sqref="Q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187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179</v>
      </c>
      <c r="D19" s="131" t="s">
        <v>180</v>
      </c>
      <c r="E19" s="126" t="s">
        <v>161</v>
      </c>
      <c r="F19" s="133" t="s">
        <v>181</v>
      </c>
      <c r="G19" s="122" t="s">
        <v>162</v>
      </c>
      <c r="H19" s="122" t="s">
        <v>163</v>
      </c>
      <c r="I19" s="122" t="s">
        <v>178</v>
      </c>
      <c r="J19" s="121" t="s">
        <v>164</v>
      </c>
      <c r="K19" s="121" t="s">
        <v>182</v>
      </c>
      <c r="L19" s="121" t="s">
        <v>177</v>
      </c>
      <c r="M19" s="121" t="s">
        <v>184</v>
      </c>
      <c r="N19" s="123" t="s">
        <v>165</v>
      </c>
      <c r="O19" s="122" t="s">
        <v>162</v>
      </c>
      <c r="P19" s="122" t="s">
        <v>185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843.1525423999999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179</v>
      </c>
      <c r="D20" s="131" t="s">
        <v>180</v>
      </c>
      <c r="E20" s="126" t="s">
        <v>168</v>
      </c>
      <c r="F20" s="133" t="s">
        <v>181</v>
      </c>
      <c r="G20" s="122" t="s">
        <v>162</v>
      </c>
      <c r="H20" s="122" t="s">
        <v>163</v>
      </c>
      <c r="I20" s="122" t="s">
        <v>178</v>
      </c>
      <c r="J20" s="121" t="s">
        <v>164</v>
      </c>
      <c r="K20" s="121" t="s">
        <v>171</v>
      </c>
      <c r="L20" s="121" t="s">
        <v>177</v>
      </c>
      <c r="M20" s="121" t="s">
        <v>184</v>
      </c>
      <c r="N20" s="123" t="s">
        <v>165</v>
      </c>
      <c r="O20" s="122" t="s">
        <v>162</v>
      </c>
      <c r="P20" s="122" t="s">
        <v>185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474.47203919999998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179</v>
      </c>
      <c r="D21" s="131" t="s">
        <v>180</v>
      </c>
      <c r="E21" s="126" t="s">
        <v>169</v>
      </c>
      <c r="F21" s="133" t="s">
        <v>181</v>
      </c>
      <c r="G21" s="122" t="s">
        <v>162</v>
      </c>
      <c r="H21" s="122" t="s">
        <v>163</v>
      </c>
      <c r="I21" s="122" t="s">
        <v>178</v>
      </c>
      <c r="J21" s="121" t="s">
        <v>164</v>
      </c>
      <c r="K21" s="121" t="s">
        <v>183</v>
      </c>
      <c r="L21" s="121" t="s">
        <v>177</v>
      </c>
      <c r="M21" s="121" t="s">
        <v>184</v>
      </c>
      <c r="N21" s="123" t="s">
        <v>165</v>
      </c>
      <c r="O21" s="122" t="s">
        <v>162</v>
      </c>
      <c r="P21" s="122" t="s">
        <v>185</v>
      </c>
      <c r="Q21" s="87" t="s">
        <v>166</v>
      </c>
      <c r="R21" s="128" t="s">
        <v>186</v>
      </c>
      <c r="S21" s="127">
        <v>757.06</v>
      </c>
      <c r="T21" s="127">
        <v>1.1599999999999999</v>
      </c>
      <c r="U21" s="73">
        <f t="shared" si="0"/>
        <v>378.49971759999994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179</v>
      </c>
      <c r="D22" s="131" t="s">
        <v>180</v>
      </c>
      <c r="E22" s="126" t="s">
        <v>172</v>
      </c>
      <c r="F22" s="133" t="s">
        <v>181</v>
      </c>
      <c r="G22" s="122" t="s">
        <v>162</v>
      </c>
      <c r="H22" s="122" t="s">
        <v>163</v>
      </c>
      <c r="I22" s="122" t="s">
        <v>178</v>
      </c>
      <c r="J22" s="121" t="s">
        <v>164</v>
      </c>
      <c r="K22" s="124" t="s">
        <v>173</v>
      </c>
      <c r="L22" s="121" t="s">
        <v>177</v>
      </c>
      <c r="M22" s="121" t="s">
        <v>184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1930.1542991999997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187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af27exx7ChHDv4W3JlhY3RpkVOSekraxp2OrMWnQgoGQy61XKMJDp+QU0G9g9ALfRJtxuCVD2TPeNfhKVTKZlA==" saltValue="9G25e8AnJnNxO4KBRSTE4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S36" sqref="S3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187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179</v>
      </c>
      <c r="D15" s="131" t="s">
        <v>180</v>
      </c>
      <c r="E15" s="109">
        <v>2025</v>
      </c>
      <c r="F15" s="109">
        <v>2026</v>
      </c>
      <c r="G15" s="102">
        <f>'20.1'!U31/1000</f>
        <v>1.9301542991999998</v>
      </c>
      <c r="H15" s="102">
        <f>G15*1.2</f>
        <v>2.3161851590399998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3.0961861555578092</v>
      </c>
      <c r="J15" s="103">
        <f>'20.2'!M20/1000</f>
        <v>0</v>
      </c>
      <c r="K15" s="103">
        <f>I15+J15</f>
        <v>3.0961861555578092</v>
      </c>
      <c r="L15" s="102"/>
      <c r="M15" s="105">
        <f>K15-L15</f>
        <v>3.0961861555578092</v>
      </c>
      <c r="N15" s="102">
        <v>0.71931805199999999</v>
      </c>
      <c r="O15" s="104">
        <f>H15-N15</f>
        <v>1.5968671070399998</v>
      </c>
      <c r="P15" s="103">
        <f>SUM(Q15:W15)</f>
        <v>0.80978800000000006</v>
      </c>
      <c r="Q15" s="110">
        <v>0</v>
      </c>
      <c r="R15" s="110">
        <v>0</v>
      </c>
      <c r="S15" s="110">
        <v>4.8548000000000001E-2</v>
      </c>
      <c r="T15" s="110">
        <v>0.76124000000000003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Q6t6vV0gXsZ9cizB6V1rc9pYT4HH0Nv8UhodHa2Ue8gZVlcozrEe8AhDV1p9xAPkPiRkIRQkQL+SmO5Sbqaekg==" saltValue="Sn6KGRYjGXcgtDsBCeYby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187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s7Af6KeLCPyGTbrSkieHkCP9Y1d+IeOveew+4soEvKoPAxeOO/lwi1a2TuqbPqLW0GI2HILupdwcmo3fxtp71A==" saltValue="0NIE8RkndKdJzTh72WWsv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2026-05-08T11:13:57Z</dcterms:modified>
</cp:coreProperties>
</file>